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Mes Documents\Compta\Modèles &amp; Sources\"/>
    </mc:Choice>
  </mc:AlternateContent>
  <xr:revisionPtr revIDLastSave="0" documentId="13_ncr:1_{A97A7BA8-C8F2-457E-9780-02640D795A5B}" xr6:coauthVersionLast="47" xr6:coauthVersionMax="47" xr10:uidLastSave="{00000000-0000-0000-0000-000000000000}"/>
  <bookViews>
    <workbookView xWindow="-120" yWindow="-120" windowWidth="24240" windowHeight="13020" xr2:uid="{954B9195-25D8-4E04-B6F1-7DD7D307AC04}"/>
  </bookViews>
  <sheets>
    <sheet name="Planning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6" i="1" l="1"/>
  <c r="P46" i="1"/>
  <c r="O46" i="1"/>
  <c r="N46" i="1"/>
  <c r="M46" i="1"/>
  <c r="L46" i="1"/>
  <c r="K46" i="1"/>
  <c r="J46" i="1"/>
  <c r="I46" i="1"/>
  <c r="H46" i="1"/>
  <c r="G46" i="1"/>
  <c r="F46" i="1"/>
  <c r="P8" i="1"/>
  <c r="O8" i="1"/>
  <c r="N8" i="1"/>
  <c r="M8" i="1"/>
  <c r="L8" i="1"/>
  <c r="K8" i="1"/>
  <c r="J8" i="1"/>
  <c r="I8" i="1"/>
  <c r="H8" i="1"/>
  <c r="G8" i="1"/>
  <c r="F8" i="1"/>
  <c r="E8" i="1"/>
  <c r="G47" i="1" l="1"/>
  <c r="F47" i="1"/>
  <c r="J47" i="1"/>
  <c r="N47" i="1"/>
  <c r="H47" i="1"/>
  <c r="L47" i="1"/>
  <c r="P47" i="1"/>
  <c r="K47" i="1"/>
  <c r="O47" i="1"/>
  <c r="I47" i="1"/>
  <c r="M47" i="1"/>
  <c r="E47" i="1"/>
  <c r="O50" i="1"/>
  <c r="P50" i="1" s="1"/>
  <c r="O51" i="1"/>
  <c r="O52" i="1" l="1"/>
  <c r="P52" i="1" s="1"/>
  <c r="P5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DS</author>
  </authors>
  <commentList>
    <comment ref="D4" authorId="0" shapeId="0" xr:uid="{8E178DF8-DECE-4189-91E2-B9F27F6DAC20}">
      <text>
        <r>
          <rPr>
            <i/>
            <sz val="9"/>
            <color indexed="81"/>
            <rFont val="Tahoma"/>
            <family val="2"/>
          </rPr>
          <t>Virement fin du mois précédent</t>
        </r>
      </text>
    </comment>
    <comment ref="D10" authorId="0" shapeId="0" xr:uid="{A026D815-CF1E-4F8C-B20A-FA0EB93E022D}">
      <text>
        <r>
          <rPr>
            <i/>
            <sz val="9"/>
            <color indexed="81"/>
            <rFont val="Tahoma"/>
            <family val="2"/>
          </rPr>
          <t>Fin : Mois/année du dernier prélèvement</t>
        </r>
      </text>
    </comment>
    <comment ref="D11" authorId="0" shapeId="0" xr:uid="{B40BA68F-5067-4201-841E-6D575772E2EB}">
      <text>
        <r>
          <rPr>
            <i/>
            <sz val="9"/>
            <color indexed="81"/>
            <rFont val="Tahoma"/>
            <family val="2"/>
          </rPr>
          <t>Fin : Novembre de cette année</t>
        </r>
      </text>
    </comment>
    <comment ref="D23" authorId="0" shapeId="0" xr:uid="{4F0312FD-8A8D-428A-B526-9D64453E91D0}">
      <text>
        <r>
          <rPr>
            <i/>
            <sz val="9"/>
            <color indexed="81"/>
            <rFont val="Tahoma"/>
            <family val="2"/>
          </rPr>
          <t>Fin : Mois/année du dernier prélèvement</t>
        </r>
      </text>
    </comment>
    <comment ref="D45" authorId="0" shapeId="0" xr:uid="{DD4B7736-CBBF-4D27-92EB-7D3F19742A8D}">
      <text>
        <r>
          <rPr>
            <i/>
            <sz val="9"/>
            <color indexed="81"/>
            <rFont val="Tahoma"/>
            <family val="2"/>
          </rPr>
          <t>Garder, si possible, 1200 €
pour le Net à vivre</t>
        </r>
      </text>
    </comment>
  </commentList>
</comments>
</file>

<file path=xl/sharedStrings.xml><?xml version="1.0" encoding="utf-8"?>
<sst xmlns="http://schemas.openxmlformats.org/spreadsheetml/2006/main" count="132" uniqueCount="81">
  <si>
    <t>Col</t>
  </si>
  <si>
    <t xml:space="preserve">Janvier </t>
  </si>
  <si>
    <t xml:space="preserve">Février </t>
  </si>
  <si>
    <t xml:space="preserve">Mars </t>
  </si>
  <si>
    <t xml:space="preserve">Avril </t>
  </si>
  <si>
    <t xml:space="preserve">Mai </t>
  </si>
  <si>
    <t xml:space="preserve">Juin </t>
  </si>
  <si>
    <t xml:space="preserve">Juillet </t>
  </si>
  <si>
    <t xml:space="preserve">Août </t>
  </si>
  <si>
    <t xml:space="preserve">Septembre </t>
  </si>
  <si>
    <t>Octobre</t>
  </si>
  <si>
    <t>Novembre</t>
  </si>
  <si>
    <t>Décembre</t>
  </si>
  <si>
    <t>Les revenus</t>
  </si>
  <si>
    <t>R</t>
  </si>
  <si>
    <t>Vir</t>
  </si>
  <si>
    <t>Le logement</t>
  </si>
  <si>
    <t>D</t>
  </si>
  <si>
    <t>Ret</t>
  </si>
  <si>
    <t>Les impôts</t>
  </si>
  <si>
    <t>La voiture</t>
  </si>
  <si>
    <t>Téléphonie, Internet, Télé</t>
  </si>
  <si>
    <t>La santé</t>
  </si>
  <si>
    <t>Cotisation mutuelle</t>
  </si>
  <si>
    <t>Les enfants et petits enfants</t>
  </si>
  <si>
    <t>NET (Pour dépenses courantes)</t>
  </si>
  <si>
    <t>Frais de gestion de compte</t>
  </si>
  <si>
    <t>?</t>
  </si>
  <si>
    <t>Associations,  Abonnements, Sport</t>
  </si>
  <si>
    <t>Autres souscriptions</t>
  </si>
  <si>
    <t>Cotisation Frais funéraire</t>
  </si>
  <si>
    <t>Année</t>
  </si>
  <si>
    <t>Moy/mens</t>
  </si>
  <si>
    <t>Jours</t>
  </si>
  <si>
    <t>Pièces</t>
  </si>
  <si>
    <t>Libellés</t>
  </si>
  <si>
    <t>(A) Total des revenus pour le mois &gt;&gt;</t>
  </si>
  <si>
    <t>(B) Total des charges pour le mois &gt;&gt;</t>
  </si>
  <si>
    <r>
      <t>Total charges</t>
    </r>
    <r>
      <rPr>
        <i/>
        <sz val="8"/>
        <rFont val="Calibri"/>
        <family val="2"/>
        <scheme val="minor"/>
      </rPr>
      <t xml:space="preserve"> (B)</t>
    </r>
  </si>
  <si>
    <r>
      <t>Total  revenus</t>
    </r>
    <r>
      <rPr>
        <i/>
        <sz val="8"/>
        <rFont val="Calibri"/>
        <family val="2"/>
        <scheme val="minor"/>
      </rPr>
      <t xml:space="preserve"> (A)</t>
    </r>
  </si>
  <si>
    <r>
      <t xml:space="preserve">Net pour les dépenses courantes </t>
    </r>
    <r>
      <rPr>
        <b/>
        <i/>
        <sz val="9"/>
        <rFont val="Calibri"/>
        <family val="2"/>
        <scheme val="minor"/>
      </rPr>
      <t>(A - B)</t>
    </r>
    <r>
      <rPr>
        <b/>
        <i/>
        <sz val="10"/>
        <rFont val="Calibri"/>
        <family val="2"/>
        <scheme val="minor"/>
      </rPr>
      <t xml:space="preserve"> (net à vivre !)</t>
    </r>
  </si>
  <si>
    <r>
      <t xml:space="preserve">Salaire de … </t>
    </r>
    <r>
      <rPr>
        <i/>
        <sz val="9"/>
        <rFont val="Calibri"/>
        <family val="2"/>
        <scheme val="minor"/>
      </rPr>
      <t>Mr (Net après impôts)</t>
    </r>
  </si>
  <si>
    <r>
      <t xml:space="preserve">Salaire de … </t>
    </r>
    <r>
      <rPr>
        <i/>
        <sz val="9"/>
        <rFont val="Calibri"/>
        <family val="2"/>
        <scheme val="minor"/>
      </rPr>
      <t>Mme (Net après impôts)</t>
    </r>
  </si>
  <si>
    <r>
      <t xml:space="preserve">Crédit Maison </t>
    </r>
    <r>
      <rPr>
        <i/>
        <sz val="9"/>
        <rFont val="Calibri"/>
        <family val="2"/>
        <scheme val="minor"/>
      </rPr>
      <t>(BNP)</t>
    </r>
  </si>
  <si>
    <r>
      <t xml:space="preserve">Prestations familiales </t>
    </r>
    <r>
      <rPr>
        <i/>
        <sz val="9"/>
        <rFont val="Calibri"/>
        <family val="2"/>
        <scheme val="minor"/>
      </rPr>
      <t>(Virement le 8)</t>
    </r>
  </si>
  <si>
    <r>
      <t xml:space="preserve">Crédit Travaux </t>
    </r>
    <r>
      <rPr>
        <i/>
        <sz val="9"/>
        <rFont val="Calibri"/>
        <family val="2"/>
        <scheme val="minor"/>
      </rPr>
      <t>(Cetelem)</t>
    </r>
  </si>
  <si>
    <r>
      <t xml:space="preserve">Edf </t>
    </r>
    <r>
      <rPr>
        <i/>
        <sz val="9"/>
        <rFont val="Calibri"/>
        <family val="2"/>
        <scheme val="minor"/>
      </rPr>
      <t>(Mensualité)</t>
    </r>
  </si>
  <si>
    <r>
      <t xml:space="preserve">Facture d'Eau </t>
    </r>
    <r>
      <rPr>
        <b/>
        <i/>
        <sz val="10"/>
        <color rgb="FFFF0000"/>
        <rFont val="Calibri"/>
        <family val="2"/>
        <scheme val="minor"/>
      </rPr>
      <t>Estimation</t>
    </r>
  </si>
  <si>
    <r>
      <t xml:space="preserve">Assurance Maison </t>
    </r>
    <r>
      <rPr>
        <i/>
        <sz val="8"/>
        <rFont val="Calibri"/>
        <family val="2"/>
        <scheme val="minor"/>
      </rPr>
      <t>(Paiement semestriel)</t>
    </r>
  </si>
  <si>
    <t>Chq</t>
  </si>
  <si>
    <r>
      <t xml:space="preserve">Ramonage cheminée </t>
    </r>
    <r>
      <rPr>
        <b/>
        <i/>
        <sz val="10"/>
        <color rgb="FFFF0000"/>
        <rFont val="Calibri"/>
        <family val="2"/>
        <scheme val="minor"/>
      </rPr>
      <t>A payer</t>
    </r>
  </si>
  <si>
    <r>
      <t xml:space="preserve">Crédipar </t>
    </r>
    <r>
      <rPr>
        <i/>
        <sz val="9"/>
        <rFont val="Calibri"/>
        <family val="2"/>
        <scheme val="minor"/>
      </rPr>
      <t>(Crédit voiture)</t>
    </r>
  </si>
  <si>
    <t>CB</t>
  </si>
  <si>
    <r>
      <t xml:space="preserve">Cotisation carte bancaire </t>
    </r>
    <r>
      <rPr>
        <b/>
        <i/>
        <sz val="10"/>
        <color rgb="FFFF0000"/>
        <rFont val="Calibri"/>
        <family val="2"/>
        <scheme val="minor"/>
      </rPr>
      <t>Estimation</t>
    </r>
  </si>
  <si>
    <r>
      <t xml:space="preserve">Orange - Abonnement </t>
    </r>
    <r>
      <rPr>
        <i/>
        <sz val="8"/>
        <rFont val="Calibri"/>
        <family val="2"/>
        <scheme val="minor"/>
      </rPr>
      <t>(Tel &amp; Internet)</t>
    </r>
  </si>
  <si>
    <t>Télé Loisirs</t>
  </si>
  <si>
    <r>
      <t xml:space="preserve">Carte piscine </t>
    </r>
    <r>
      <rPr>
        <b/>
        <i/>
        <sz val="10"/>
        <color rgb="FFFF0000"/>
        <rFont val="Calibri"/>
        <family val="2"/>
        <scheme val="minor"/>
      </rPr>
      <t>A payer</t>
    </r>
  </si>
  <si>
    <r>
      <t xml:space="preserve">Assurance vie </t>
    </r>
    <r>
      <rPr>
        <i/>
        <sz val="9"/>
        <rFont val="Calibri"/>
        <family val="2"/>
        <scheme val="minor"/>
      </rPr>
      <t>(Groupe AGF)</t>
    </r>
  </si>
  <si>
    <r>
      <t xml:space="preserve">Cotisation protection juridique </t>
    </r>
    <r>
      <rPr>
        <i/>
        <sz val="9"/>
        <rFont val="Calibri"/>
        <family val="2"/>
        <scheme val="minor"/>
      </rPr>
      <t>(BNP)</t>
    </r>
  </si>
  <si>
    <r>
      <t xml:space="preserve">Anniversaires </t>
    </r>
    <r>
      <rPr>
        <b/>
        <i/>
        <sz val="10"/>
        <color rgb="FFFF0000"/>
        <rFont val="Calibri"/>
        <family val="2"/>
        <scheme val="minor"/>
      </rPr>
      <t>A prévoir</t>
    </r>
  </si>
  <si>
    <r>
      <t xml:space="preserve">Fin d'année </t>
    </r>
    <r>
      <rPr>
        <i/>
        <sz val="8"/>
        <rFont val="Calibri"/>
        <family val="2"/>
        <scheme val="minor"/>
      </rPr>
      <t xml:space="preserve">(Noël &amp; jour de l'an) </t>
    </r>
    <r>
      <rPr>
        <b/>
        <i/>
        <sz val="10"/>
        <color rgb="FFFF0000"/>
        <rFont val="Calibri"/>
        <family val="2"/>
        <scheme val="minor"/>
      </rPr>
      <t>Estimation</t>
    </r>
  </si>
  <si>
    <r>
      <t xml:space="preserve">Placement Automatique sur PEL </t>
    </r>
    <r>
      <rPr>
        <i/>
        <sz val="9"/>
        <rFont val="Calibri"/>
        <family val="2"/>
        <scheme val="minor"/>
      </rPr>
      <t>(BNP)</t>
    </r>
  </si>
  <si>
    <r>
      <t xml:space="preserve">Equitation </t>
    </r>
    <r>
      <rPr>
        <b/>
        <i/>
        <sz val="10"/>
        <color rgb="FFFF0000"/>
        <rFont val="Calibri"/>
        <family val="2"/>
        <scheme val="minor"/>
      </rPr>
      <t>A payer</t>
    </r>
  </si>
  <si>
    <t>A placer ou A déplacer</t>
  </si>
  <si>
    <t>Notes :</t>
  </si>
  <si>
    <t>- La formule de calcul pour 'Total charges' inverse le signe pour le calcul du Net (=0-Somme(…)</t>
  </si>
  <si>
    <r>
      <t xml:space="preserve">- Dépenses : Les montants sont en positif </t>
    </r>
    <r>
      <rPr>
        <i/>
        <sz val="9"/>
        <rFont val="Calibri"/>
        <family val="2"/>
        <scheme val="minor"/>
      </rPr>
      <t>(Impératif pour l'imputation en comptabilité) (Sauf situation particulière)</t>
    </r>
  </si>
  <si>
    <t>- L'insertion de commentaires permet d'apporter des informations supplémentaires</t>
  </si>
  <si>
    <t xml:space="preserve">Fin      </t>
  </si>
  <si>
    <t xml:space="preserve">Solde ?   </t>
  </si>
  <si>
    <t>Synthèse</t>
  </si>
  <si>
    <r>
      <t xml:space="preserve">Net à vivre </t>
    </r>
    <r>
      <rPr>
        <i/>
        <sz val="8"/>
        <rFont val="Calibri"/>
        <family val="2"/>
        <scheme val="minor"/>
      </rPr>
      <t>(A - B) (après placements)</t>
    </r>
  </si>
  <si>
    <t>Assurance voiture 1</t>
  </si>
  <si>
    <t>Assurance voiture 2</t>
  </si>
  <si>
    <r>
      <t xml:space="preserve">Voitures, entretien annuel </t>
    </r>
    <r>
      <rPr>
        <b/>
        <i/>
        <sz val="10"/>
        <color rgb="FFFF0000"/>
        <rFont val="Calibri"/>
        <family val="2"/>
        <scheme val="minor"/>
      </rPr>
      <t>A programmer</t>
    </r>
  </si>
  <si>
    <r>
      <t xml:space="preserve">Orange - Abonnement </t>
    </r>
    <r>
      <rPr>
        <i/>
        <sz val="8"/>
        <rFont val="Calibri"/>
        <family val="2"/>
        <scheme val="minor"/>
      </rPr>
      <t>(2 Portables)</t>
    </r>
  </si>
  <si>
    <t>La banque</t>
  </si>
  <si>
    <t>Les placements</t>
  </si>
  <si>
    <t>Prime d'intéressement</t>
  </si>
  <si>
    <r>
      <t>Taxe foncière</t>
    </r>
    <r>
      <rPr>
        <i/>
        <sz val="8"/>
        <rFont val="Calibri"/>
        <family val="2"/>
        <scheme val="minor"/>
      </rPr>
      <t xml:space="preserve"> (y compris taxe d'ordures ménagères)</t>
    </r>
  </si>
  <si>
    <r>
      <t xml:space="preserve">Planning prévisionnel </t>
    </r>
    <r>
      <rPr>
        <b/>
        <i/>
        <sz val="12"/>
        <rFont val="Calibri"/>
        <family val="2"/>
        <scheme val="minor"/>
      </rPr>
      <t>(Recettes/Dépenses)</t>
    </r>
    <r>
      <rPr>
        <b/>
        <sz val="14"/>
        <rFont val="Calibri"/>
        <family val="2"/>
        <scheme val="minor"/>
      </rPr>
      <t xml:space="preserve">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</si>
</sst>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5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rgb="FF0070C0"/>
      <name val="Calibri"/>
      <family val="2"/>
      <scheme val="minor"/>
    </font>
    <font>
      <i/>
      <sz val="8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i/>
      <sz val="9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sz val="9"/>
      <name val="Calibri"/>
      <family val="2"/>
      <scheme val="minor"/>
    </font>
    <font>
      <u/>
      <sz val="10"/>
      <name val="Calibri"/>
      <family val="2"/>
      <scheme val="minor"/>
    </font>
    <font>
      <i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4" fillId="0" borderId="0" xfId="1" applyFont="1" applyAlignment="1">
      <alignment horizontal="center" vertical="center"/>
    </xf>
    <xf numFmtId="0" fontId="6" fillId="3" borderId="1" xfId="1" applyFont="1" applyFill="1" applyBorder="1" applyAlignment="1">
      <alignment horizontal="left" vertical="center" indent="2"/>
    </xf>
    <xf numFmtId="0" fontId="6" fillId="3" borderId="1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left" vertical="center"/>
    </xf>
    <xf numFmtId="164" fontId="4" fillId="3" borderId="2" xfId="1" applyNumberFormat="1" applyFont="1" applyFill="1" applyBorder="1" applyAlignment="1">
      <alignment horizontal="right" vertical="center"/>
    </xf>
    <xf numFmtId="164" fontId="4" fillId="3" borderId="3" xfId="1" applyNumberFormat="1" applyFont="1" applyFill="1" applyBorder="1" applyAlignment="1">
      <alignment horizontal="right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5" xfId="1" applyFont="1" applyBorder="1" applyAlignment="1">
      <alignment horizontal="left" vertical="center"/>
    </xf>
    <xf numFmtId="164" fontId="4" fillId="0" borderId="4" xfId="1" applyNumberFormat="1" applyFont="1" applyBorder="1" applyAlignment="1">
      <alignment horizontal="right" vertical="center"/>
    </xf>
    <xf numFmtId="164" fontId="4" fillId="0" borderId="5" xfId="1" applyNumberFormat="1" applyFont="1" applyBorder="1" applyAlignment="1">
      <alignment horizontal="right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7" xfId="1" applyFont="1" applyBorder="1" applyAlignment="1">
      <alignment horizontal="left" vertical="center"/>
    </xf>
    <xf numFmtId="164" fontId="4" fillId="0" borderId="6" xfId="1" applyNumberFormat="1" applyFont="1" applyBorder="1" applyAlignment="1">
      <alignment horizontal="right" vertical="center"/>
    </xf>
    <xf numFmtId="164" fontId="4" fillId="0" borderId="7" xfId="1" applyNumberFormat="1" applyFont="1" applyBorder="1" applyAlignment="1">
      <alignment horizontal="right" vertical="center"/>
    </xf>
    <xf numFmtId="164" fontId="8" fillId="4" borderId="9" xfId="1" applyNumberFormat="1" applyFont="1" applyFill="1" applyBorder="1" applyAlignment="1">
      <alignment horizontal="right" vertical="center"/>
    </xf>
    <xf numFmtId="164" fontId="8" fillId="4" borderId="10" xfId="1" applyNumberFormat="1" applyFont="1" applyFill="1" applyBorder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6" fillId="3" borderId="11" xfId="1" applyFont="1" applyFill="1" applyBorder="1" applyAlignment="1">
      <alignment horizontal="left" vertical="center" indent="2"/>
    </xf>
    <xf numFmtId="0" fontId="6" fillId="3" borderId="11" xfId="1" applyFont="1" applyFill="1" applyBorder="1" applyAlignment="1">
      <alignment horizontal="center" vertical="center"/>
    </xf>
    <xf numFmtId="0" fontId="6" fillId="3" borderId="12" xfId="1" applyFont="1" applyFill="1" applyBorder="1" applyAlignment="1">
      <alignment horizontal="left" vertical="center"/>
    </xf>
    <xf numFmtId="164" fontId="4" fillId="3" borderId="12" xfId="1" applyNumberFormat="1" applyFont="1" applyFill="1" applyBorder="1" applyAlignment="1">
      <alignment horizontal="right" vertical="center"/>
    </xf>
    <xf numFmtId="164" fontId="4" fillId="3" borderId="13" xfId="1" applyNumberFormat="1" applyFont="1" applyFill="1" applyBorder="1" applyAlignment="1">
      <alignment horizontal="right" vertical="center"/>
    </xf>
    <xf numFmtId="0" fontId="6" fillId="3" borderId="14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left" vertical="center"/>
    </xf>
    <xf numFmtId="164" fontId="4" fillId="3" borderId="4" xfId="1" applyNumberFormat="1" applyFont="1" applyFill="1" applyBorder="1" applyAlignment="1">
      <alignment horizontal="right" vertical="center"/>
    </xf>
    <xf numFmtId="164" fontId="4" fillId="3" borderId="5" xfId="1" applyNumberFormat="1" applyFont="1" applyFill="1" applyBorder="1" applyAlignment="1">
      <alignment horizontal="right" vertical="center"/>
    </xf>
    <xf numFmtId="164" fontId="5" fillId="4" borderId="9" xfId="1" applyNumberFormat="1" applyFont="1" applyFill="1" applyBorder="1" applyAlignment="1">
      <alignment horizontal="right" vertical="center"/>
    </xf>
    <xf numFmtId="164" fontId="5" fillId="4" borderId="10" xfId="1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left" vertical="center"/>
    </xf>
    <xf numFmtId="164" fontId="4" fillId="0" borderId="0" xfId="1" applyNumberFormat="1" applyFont="1" applyAlignment="1">
      <alignment horizontal="right" vertical="center"/>
    </xf>
    <xf numFmtId="164" fontId="10" fillId="0" borderId="16" xfId="1" applyNumberFormat="1" applyFont="1" applyBorder="1" applyAlignment="1">
      <alignment horizontal="right" vertical="center"/>
    </xf>
    <xf numFmtId="164" fontId="10" fillId="0" borderId="9" xfId="1" applyNumberFormat="1" applyFont="1" applyBorder="1" applyAlignment="1">
      <alignment horizontal="right" vertical="center"/>
    </xf>
    <xf numFmtId="0" fontId="5" fillId="2" borderId="10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6" fillId="3" borderId="18" xfId="1" applyFont="1" applyFill="1" applyBorder="1" applyAlignment="1">
      <alignment horizontal="left" vertical="center" indent="2"/>
    </xf>
    <xf numFmtId="0" fontId="6" fillId="3" borderId="19" xfId="1" applyFont="1" applyFill="1" applyBorder="1" applyAlignment="1">
      <alignment horizontal="left" vertical="center" indent="2"/>
    </xf>
    <xf numFmtId="164" fontId="11" fillId="4" borderId="9" xfId="1" applyNumberFormat="1" applyFont="1" applyFill="1" applyBorder="1" applyAlignment="1">
      <alignment horizontal="right" vertical="center"/>
    </xf>
    <xf numFmtId="164" fontId="11" fillId="4" borderId="10" xfId="1" applyNumberFormat="1" applyFont="1" applyFill="1" applyBorder="1" applyAlignment="1">
      <alignment horizontal="right" vertical="center"/>
    </xf>
    <xf numFmtId="164" fontId="4" fillId="6" borderId="5" xfId="1" applyNumberFormat="1" applyFont="1" applyFill="1" applyBorder="1" applyAlignment="1">
      <alignment horizontal="right" vertical="center"/>
    </xf>
    <xf numFmtId="0" fontId="13" fillId="0" borderId="0" xfId="1" applyFont="1" applyAlignment="1">
      <alignment horizontal="left" vertical="center"/>
    </xf>
    <xf numFmtId="49" fontId="5" fillId="2" borderId="10" xfId="1" applyNumberFormat="1" applyFont="1" applyFill="1" applyBorder="1" applyAlignment="1">
      <alignment horizontal="center" vertical="center"/>
    </xf>
    <xf numFmtId="164" fontId="10" fillId="5" borderId="9" xfId="1" applyNumberFormat="1" applyFont="1" applyFill="1" applyBorder="1" applyAlignment="1">
      <alignment horizontal="center" vertical="center"/>
    </xf>
    <xf numFmtId="0" fontId="4" fillId="0" borderId="0" xfId="1" quotePrefix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8" fillId="4" borderId="17" xfId="1" applyFont="1" applyFill="1" applyBorder="1" applyAlignment="1">
      <alignment horizontal="center" vertical="center"/>
    </xf>
    <xf numFmtId="0" fontId="8" fillId="4" borderId="8" xfId="1" applyFont="1" applyFill="1" applyBorder="1" applyAlignment="1">
      <alignment horizontal="center" vertical="center"/>
    </xf>
    <xf numFmtId="0" fontId="8" fillId="4" borderId="9" xfId="1" applyFont="1" applyFill="1" applyBorder="1" applyAlignment="1">
      <alignment horizontal="center" vertical="center"/>
    </xf>
    <xf numFmtId="164" fontId="10" fillId="0" borderId="20" xfId="1" applyNumberFormat="1" applyFont="1" applyBorder="1" applyAlignment="1">
      <alignment horizontal="left" vertical="center"/>
    </xf>
    <xf numFmtId="164" fontId="10" fillId="0" borderId="21" xfId="1" applyNumberFormat="1" applyFont="1" applyBorder="1" applyAlignment="1">
      <alignment horizontal="left" vertical="center"/>
    </xf>
    <xf numFmtId="164" fontId="10" fillId="0" borderId="22" xfId="1" applyNumberFormat="1" applyFont="1" applyBorder="1" applyAlignment="1">
      <alignment horizontal="left" vertical="center"/>
    </xf>
    <xf numFmtId="164" fontId="10" fillId="0" borderId="15" xfId="1" applyNumberFormat="1" applyFont="1" applyBorder="1" applyAlignment="1">
      <alignment horizontal="left" vertical="center"/>
    </xf>
    <xf numFmtId="164" fontId="10" fillId="0" borderId="0" xfId="1" applyNumberFormat="1" applyFont="1" applyAlignment="1">
      <alignment horizontal="left" vertical="center"/>
    </xf>
    <xf numFmtId="164" fontId="10" fillId="0" borderId="16" xfId="1" applyNumberFormat="1" applyFont="1" applyBorder="1" applyAlignment="1">
      <alignment horizontal="left" vertical="center"/>
    </xf>
    <xf numFmtId="164" fontId="10" fillId="5" borderId="17" xfId="1" applyNumberFormat="1" applyFont="1" applyFill="1" applyBorder="1" applyAlignment="1">
      <alignment horizontal="center" vertical="center"/>
    </xf>
    <xf numFmtId="164" fontId="10" fillId="5" borderId="8" xfId="1" applyNumberFormat="1" applyFont="1" applyFill="1" applyBorder="1" applyAlignment="1">
      <alignment horizontal="center" vertical="center"/>
    </xf>
    <xf numFmtId="164" fontId="10" fillId="5" borderId="9" xfId="1" applyNumberFormat="1" applyFont="1" applyFill="1" applyBorder="1" applyAlignment="1">
      <alignment horizontal="center" vertical="center"/>
    </xf>
  </cellXfs>
  <cellStyles count="2">
    <cellStyle name="Normal" xfId="0" builtinId="0"/>
    <cellStyle name="Normal_PLANING" xfId="1" xr:uid="{29821E8D-9898-4F40-A080-00B9233E94DF}"/>
  </cellStyles>
  <dxfs count="0"/>
  <tableStyles count="0" defaultTableStyle="TableStyleMedium2" defaultPivotStyle="PivotStyleLight16"/>
  <colors>
    <mruColors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666751</xdr:colOff>
      <xdr:row>13</xdr:row>
      <xdr:rowOff>126999</xdr:rowOff>
    </xdr:from>
    <xdr:to>
      <xdr:col>11</xdr:col>
      <xdr:colOff>650875</xdr:colOff>
      <xdr:row>17</xdr:row>
      <xdr:rowOff>0</xdr:rowOff>
    </xdr:to>
    <xdr:sp macro="" textlink="">
      <xdr:nvSpPr>
        <xdr:cNvPr id="2" name="Bulle narrative : ronde 1">
          <a:extLst>
            <a:ext uri="{FF2B5EF4-FFF2-40B4-BE49-F238E27FC236}">
              <a16:creationId xmlns:a16="http://schemas.microsoft.com/office/drawing/2014/main" id="{0ECDD9FB-1130-4E6A-AE6A-5031D49ACFE3}"/>
            </a:ext>
          </a:extLst>
        </xdr:cNvPr>
        <xdr:cNvSpPr/>
      </xdr:nvSpPr>
      <xdr:spPr>
        <a:xfrm>
          <a:off x="7699376" y="2333624"/>
          <a:ext cx="1381124" cy="508001"/>
        </a:xfrm>
        <a:prstGeom prst="wedgeEllipseCallout">
          <a:avLst>
            <a:gd name="adj1" fmla="val 66083"/>
            <a:gd name="adj2" fmla="val -50454"/>
          </a:avLst>
        </a:prstGeom>
        <a:solidFill>
          <a:srgbClr val="CCFFCC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800" i="1">
              <a:solidFill>
                <a:sysClr val="windowText" lastClr="000000"/>
              </a:solidFill>
            </a:rPr>
            <a:t>Date anniversaire du contrat  en surbrillance</a:t>
          </a:r>
        </a:p>
      </xdr:txBody>
    </xdr:sp>
    <xdr:clientData/>
  </xdr:twoCellAnchor>
  <xdr:twoCellAnchor>
    <xdr:from>
      <xdr:col>11</xdr:col>
      <xdr:colOff>55563</xdr:colOff>
      <xdr:row>39</xdr:row>
      <xdr:rowOff>95250</xdr:rowOff>
    </xdr:from>
    <xdr:to>
      <xdr:col>13</xdr:col>
      <xdr:colOff>39687</xdr:colOff>
      <xdr:row>42</xdr:row>
      <xdr:rowOff>79376</xdr:rowOff>
    </xdr:to>
    <xdr:sp macro="" textlink="">
      <xdr:nvSpPr>
        <xdr:cNvPr id="3" name="Bulle narrative : ronde 2">
          <a:extLst>
            <a:ext uri="{FF2B5EF4-FFF2-40B4-BE49-F238E27FC236}">
              <a16:creationId xmlns:a16="http://schemas.microsoft.com/office/drawing/2014/main" id="{B3AD28A6-DF02-4098-8AB4-102ED5F39D58}"/>
            </a:ext>
          </a:extLst>
        </xdr:cNvPr>
        <xdr:cNvSpPr/>
      </xdr:nvSpPr>
      <xdr:spPr>
        <a:xfrm>
          <a:off x="8485188" y="6270625"/>
          <a:ext cx="1381124" cy="460376"/>
        </a:xfrm>
        <a:prstGeom prst="wedgeEllipseCallout">
          <a:avLst>
            <a:gd name="adj1" fmla="val 60336"/>
            <a:gd name="adj2" fmla="val 93296"/>
          </a:avLst>
        </a:prstGeom>
        <a:solidFill>
          <a:srgbClr val="CCFFCC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800" i="1">
              <a:solidFill>
                <a:sysClr val="windowText" lastClr="000000"/>
              </a:solidFill>
            </a:rPr>
            <a:t>Retrait</a:t>
          </a:r>
          <a:r>
            <a:rPr lang="fr-FR" sz="800" i="1" baseline="0">
              <a:solidFill>
                <a:sysClr val="windowText" lastClr="000000"/>
              </a:solidFill>
            </a:rPr>
            <a:t> d'épargne , en négatif</a:t>
          </a:r>
          <a:endParaRPr lang="fr-FR" sz="800" i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14</xdr:col>
      <xdr:colOff>103187</xdr:colOff>
      <xdr:row>38</xdr:row>
      <xdr:rowOff>158749</xdr:rowOff>
    </xdr:from>
    <xdr:to>
      <xdr:col>15</xdr:col>
      <xdr:colOff>182561</xdr:colOff>
      <xdr:row>41</xdr:row>
      <xdr:rowOff>39688</xdr:rowOff>
    </xdr:to>
    <xdr:sp macro="" textlink="">
      <xdr:nvSpPr>
        <xdr:cNvPr id="4" name="Bulle narrative : ronde 3">
          <a:extLst>
            <a:ext uri="{FF2B5EF4-FFF2-40B4-BE49-F238E27FC236}">
              <a16:creationId xmlns:a16="http://schemas.microsoft.com/office/drawing/2014/main" id="{BFAB9255-ECD3-46A2-A005-AD500F9B23D5}"/>
            </a:ext>
          </a:extLst>
        </xdr:cNvPr>
        <xdr:cNvSpPr/>
      </xdr:nvSpPr>
      <xdr:spPr>
        <a:xfrm>
          <a:off x="10628312" y="6175374"/>
          <a:ext cx="777874" cy="357189"/>
        </a:xfrm>
        <a:prstGeom prst="wedgeEllipseCallout">
          <a:avLst>
            <a:gd name="adj1" fmla="val 56254"/>
            <a:gd name="adj2" fmla="val 53296"/>
          </a:avLst>
        </a:prstGeom>
        <a:solidFill>
          <a:srgbClr val="CCFFCC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800" i="1">
              <a:solidFill>
                <a:sysClr val="windowText" lastClr="000000"/>
              </a:solidFill>
            </a:rPr>
            <a:t>Budget prévisionnel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6BEE2-1AA5-43FF-B3F3-84D6FCDDFDAC}">
  <sheetPr codeName="Feuil14">
    <tabColor rgb="FF92D050"/>
    <pageSetUpPr fitToPage="1"/>
  </sheetPr>
  <dimension ref="A1:P52"/>
  <sheetViews>
    <sheetView tabSelected="1" zoomScale="120" zoomScaleNormal="120" workbookViewId="0">
      <pane ySplit="2" topLeftCell="A3" activePane="bottomLeft" state="frozen"/>
      <selection pane="bottomLeft" sqref="A1:P1"/>
    </sheetView>
  </sheetViews>
  <sheetFormatPr baseColWidth="10" defaultColWidth="11.42578125" defaultRowHeight="12.75" x14ac:dyDescent="0.25"/>
  <cols>
    <col min="1" max="1" width="6.42578125" style="1" customWidth="1"/>
    <col min="2" max="2" width="5.28515625" style="1" customWidth="1"/>
    <col min="3" max="3" width="6" style="1" customWidth="1"/>
    <col min="4" max="4" width="35.42578125" style="31" customWidth="1"/>
    <col min="5" max="15" width="10.42578125" style="32" customWidth="1"/>
    <col min="16" max="16" width="11.28515625" style="32" customWidth="1"/>
    <col min="17" max="16384" width="11.42578125" style="1"/>
  </cols>
  <sheetData>
    <row r="1" spans="1:16" ht="24.75" customHeight="1" x14ac:dyDescent="0.25">
      <c r="A1" s="46" t="s">
        <v>80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6" ht="21" customHeight="1" x14ac:dyDescent="0.25">
      <c r="A2" s="35" t="s">
        <v>0</v>
      </c>
      <c r="B2" s="36" t="s">
        <v>33</v>
      </c>
      <c r="C2" s="35" t="s">
        <v>34</v>
      </c>
      <c r="D2" s="35" t="s">
        <v>35</v>
      </c>
      <c r="E2" s="43" t="s">
        <v>1</v>
      </c>
      <c r="F2" s="43" t="s">
        <v>2</v>
      </c>
      <c r="G2" s="43" t="s">
        <v>3</v>
      </c>
      <c r="H2" s="43" t="s">
        <v>4</v>
      </c>
      <c r="I2" s="43" t="s">
        <v>5</v>
      </c>
      <c r="J2" s="43" t="s">
        <v>6</v>
      </c>
      <c r="K2" s="43" t="s">
        <v>7</v>
      </c>
      <c r="L2" s="43" t="s">
        <v>8</v>
      </c>
      <c r="M2" s="43" t="s">
        <v>9</v>
      </c>
      <c r="N2" s="43" t="s">
        <v>10</v>
      </c>
      <c r="O2" s="43" t="s">
        <v>11</v>
      </c>
      <c r="P2" s="43" t="s">
        <v>12</v>
      </c>
    </row>
    <row r="3" spans="1:16" ht="12.95" customHeight="1" x14ac:dyDescent="0.25">
      <c r="A3" s="37" t="s">
        <v>13</v>
      </c>
      <c r="B3" s="2"/>
      <c r="C3" s="3"/>
      <c r="D3" s="4"/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12.95" customHeight="1" x14ac:dyDescent="0.25">
      <c r="A4" s="8" t="s">
        <v>14</v>
      </c>
      <c r="B4" s="7">
        <v>1</v>
      </c>
      <c r="C4" s="8" t="s">
        <v>15</v>
      </c>
      <c r="D4" s="9" t="s">
        <v>41</v>
      </c>
      <c r="E4" s="10">
        <v>1725.35</v>
      </c>
      <c r="F4" s="11">
        <v>1725.35</v>
      </c>
      <c r="G4" s="11">
        <v>1725.35</v>
      </c>
      <c r="H4" s="11">
        <v>1725.35</v>
      </c>
      <c r="I4" s="11">
        <v>1725.35</v>
      </c>
      <c r="J4" s="11">
        <v>1725.35</v>
      </c>
      <c r="K4" s="11">
        <v>1725.35</v>
      </c>
      <c r="L4" s="11">
        <v>1725.35</v>
      </c>
      <c r="M4" s="11">
        <v>1725.35</v>
      </c>
      <c r="N4" s="11">
        <v>1725.35</v>
      </c>
      <c r="O4" s="11">
        <v>1725.35</v>
      </c>
      <c r="P4" s="11">
        <v>1725.35</v>
      </c>
    </row>
    <row r="5" spans="1:16" ht="12.95" customHeight="1" x14ac:dyDescent="0.25">
      <c r="A5" s="8" t="s">
        <v>14</v>
      </c>
      <c r="B5" s="7">
        <v>1</v>
      </c>
      <c r="C5" s="8" t="s">
        <v>15</v>
      </c>
      <c r="D5" s="9" t="s">
        <v>78</v>
      </c>
      <c r="E5" s="10"/>
      <c r="F5" s="11"/>
      <c r="G5" s="11"/>
      <c r="H5" s="11"/>
      <c r="I5" s="11"/>
      <c r="J5" s="11"/>
      <c r="K5" s="11"/>
      <c r="L5" s="11"/>
      <c r="M5" s="11"/>
      <c r="N5" s="11">
        <v>500</v>
      </c>
      <c r="O5" s="11"/>
      <c r="P5" s="11"/>
    </row>
    <row r="6" spans="1:16" ht="12.95" customHeight="1" x14ac:dyDescent="0.25">
      <c r="A6" s="8" t="s">
        <v>14</v>
      </c>
      <c r="B6" s="7">
        <v>1</v>
      </c>
      <c r="C6" s="8" t="s">
        <v>15</v>
      </c>
      <c r="D6" s="9" t="s">
        <v>42</v>
      </c>
      <c r="E6" s="10">
        <v>1724.45</v>
      </c>
      <c r="F6" s="11">
        <v>1724.45</v>
      </c>
      <c r="G6" s="11">
        <v>1724.45</v>
      </c>
      <c r="H6" s="11">
        <v>1724.45</v>
      </c>
      <c r="I6" s="11">
        <v>1724.45</v>
      </c>
      <c r="J6" s="11">
        <v>1724.45</v>
      </c>
      <c r="K6" s="11">
        <v>1724.45</v>
      </c>
      <c r="L6" s="11">
        <v>1724.45</v>
      </c>
      <c r="M6" s="11">
        <v>1724.45</v>
      </c>
      <c r="N6" s="11">
        <v>1724.45</v>
      </c>
      <c r="O6" s="11">
        <v>1724.45</v>
      </c>
      <c r="P6" s="11">
        <v>1724.45</v>
      </c>
    </row>
    <row r="7" spans="1:16" ht="12.95" customHeight="1" x14ac:dyDescent="0.25">
      <c r="A7" s="8" t="s">
        <v>14</v>
      </c>
      <c r="B7" s="7">
        <v>1</v>
      </c>
      <c r="C7" s="8" t="s">
        <v>15</v>
      </c>
      <c r="D7" s="9" t="s">
        <v>44</v>
      </c>
      <c r="E7" s="10">
        <v>210</v>
      </c>
      <c r="F7" s="11">
        <v>210</v>
      </c>
      <c r="G7" s="11">
        <v>210</v>
      </c>
      <c r="H7" s="11">
        <v>210</v>
      </c>
      <c r="I7" s="11">
        <v>210</v>
      </c>
      <c r="J7" s="11">
        <v>210</v>
      </c>
      <c r="K7" s="11">
        <v>210</v>
      </c>
      <c r="L7" s="11">
        <v>210</v>
      </c>
      <c r="M7" s="11">
        <v>210</v>
      </c>
      <c r="N7" s="11">
        <v>210</v>
      </c>
      <c r="O7" s="11">
        <v>210</v>
      </c>
      <c r="P7" s="11">
        <v>210</v>
      </c>
    </row>
    <row r="8" spans="1:16" s="19" customFormat="1" ht="15" customHeight="1" x14ac:dyDescent="0.25">
      <c r="A8" s="47" t="s">
        <v>36</v>
      </c>
      <c r="B8" s="48"/>
      <c r="C8" s="48"/>
      <c r="D8" s="49"/>
      <c r="E8" s="17">
        <f t="shared" ref="E8:P8" si="0">SUM(E4:E7)</f>
        <v>3659.8</v>
      </c>
      <c r="F8" s="18">
        <f t="shared" si="0"/>
        <v>3659.8</v>
      </c>
      <c r="G8" s="18">
        <f t="shared" si="0"/>
        <v>3659.8</v>
      </c>
      <c r="H8" s="18">
        <f t="shared" si="0"/>
        <v>3659.8</v>
      </c>
      <c r="I8" s="18">
        <f t="shared" si="0"/>
        <v>3659.8</v>
      </c>
      <c r="J8" s="18">
        <f t="shared" si="0"/>
        <v>3659.8</v>
      </c>
      <c r="K8" s="18">
        <f t="shared" si="0"/>
        <v>3659.8</v>
      </c>
      <c r="L8" s="18">
        <f t="shared" si="0"/>
        <v>3659.8</v>
      </c>
      <c r="M8" s="18">
        <f t="shared" si="0"/>
        <v>3659.8</v>
      </c>
      <c r="N8" s="18">
        <f t="shared" si="0"/>
        <v>4159.8</v>
      </c>
      <c r="O8" s="18">
        <f t="shared" si="0"/>
        <v>3659.8</v>
      </c>
      <c r="P8" s="18">
        <f t="shared" si="0"/>
        <v>3659.8</v>
      </c>
    </row>
    <row r="9" spans="1:16" ht="12.75" customHeight="1" x14ac:dyDescent="0.25">
      <c r="A9" s="38" t="s">
        <v>16</v>
      </c>
      <c r="B9" s="20"/>
      <c r="C9" s="21"/>
      <c r="D9" s="22"/>
      <c r="E9" s="23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</row>
    <row r="10" spans="1:16" ht="12.95" customHeight="1" x14ac:dyDescent="0.25">
      <c r="A10" s="8" t="s">
        <v>17</v>
      </c>
      <c r="B10" s="7">
        <v>5</v>
      </c>
      <c r="C10" s="8" t="s">
        <v>18</v>
      </c>
      <c r="D10" s="9" t="s">
        <v>43</v>
      </c>
      <c r="E10" s="10">
        <v>750</v>
      </c>
      <c r="F10" s="11">
        <v>750</v>
      </c>
      <c r="G10" s="11">
        <v>750</v>
      </c>
      <c r="H10" s="11">
        <v>750</v>
      </c>
      <c r="I10" s="11">
        <v>750</v>
      </c>
      <c r="J10" s="11">
        <v>750</v>
      </c>
      <c r="K10" s="11">
        <v>750</v>
      </c>
      <c r="L10" s="11">
        <v>750</v>
      </c>
      <c r="M10" s="11">
        <v>750</v>
      </c>
      <c r="N10" s="11">
        <v>750</v>
      </c>
      <c r="O10" s="11">
        <v>750</v>
      </c>
      <c r="P10" s="11">
        <v>750</v>
      </c>
    </row>
    <row r="11" spans="1:16" ht="12.95" customHeight="1" x14ac:dyDescent="0.25">
      <c r="A11" s="8" t="s">
        <v>17</v>
      </c>
      <c r="B11" s="7">
        <v>8</v>
      </c>
      <c r="C11" s="8" t="s">
        <v>18</v>
      </c>
      <c r="D11" s="9" t="s">
        <v>45</v>
      </c>
      <c r="E11" s="10">
        <v>228.67</v>
      </c>
      <c r="F11" s="11">
        <v>228.67</v>
      </c>
      <c r="G11" s="11">
        <v>228.67</v>
      </c>
      <c r="H11" s="11">
        <v>228.67</v>
      </c>
      <c r="I11" s="11">
        <v>228.67</v>
      </c>
      <c r="J11" s="11">
        <v>228.67</v>
      </c>
      <c r="K11" s="11">
        <v>228.67</v>
      </c>
      <c r="L11" s="11">
        <v>228.67</v>
      </c>
      <c r="M11" s="11">
        <v>228.67</v>
      </c>
      <c r="N11" s="11">
        <v>228.67</v>
      </c>
      <c r="O11" s="11">
        <v>228.67</v>
      </c>
      <c r="P11" s="11" t="s">
        <v>68</v>
      </c>
    </row>
    <row r="12" spans="1:16" ht="12.95" customHeight="1" x14ac:dyDescent="0.25">
      <c r="A12" s="8" t="s">
        <v>17</v>
      </c>
      <c r="B12" s="7">
        <v>5</v>
      </c>
      <c r="C12" s="8" t="s">
        <v>18</v>
      </c>
      <c r="D12" s="9" t="s">
        <v>46</v>
      </c>
      <c r="E12" s="10">
        <v>180</v>
      </c>
      <c r="F12" s="10">
        <v>180</v>
      </c>
      <c r="G12" s="10">
        <v>180</v>
      </c>
      <c r="H12" s="10">
        <v>180</v>
      </c>
      <c r="I12" s="10">
        <v>180</v>
      </c>
      <c r="J12" s="10">
        <v>180</v>
      </c>
      <c r="K12" s="10">
        <v>180</v>
      </c>
      <c r="L12" s="10">
        <v>180</v>
      </c>
      <c r="M12" s="10">
        <v>180</v>
      </c>
      <c r="N12" s="10">
        <v>180</v>
      </c>
      <c r="O12" s="11" t="s">
        <v>69</v>
      </c>
      <c r="P12" s="11" t="s">
        <v>69</v>
      </c>
    </row>
    <row r="13" spans="1:16" ht="12.95" customHeight="1" x14ac:dyDescent="0.25">
      <c r="A13" s="8" t="s">
        <v>17</v>
      </c>
      <c r="B13" s="7">
        <v>1</v>
      </c>
      <c r="C13" s="8" t="s">
        <v>18</v>
      </c>
      <c r="D13" s="9" t="s">
        <v>47</v>
      </c>
      <c r="E13" s="10"/>
      <c r="F13" s="11"/>
      <c r="G13" s="11"/>
      <c r="H13" s="11"/>
      <c r="I13" s="11"/>
      <c r="J13" s="11">
        <v>120</v>
      </c>
      <c r="K13" s="11"/>
      <c r="L13" s="11"/>
      <c r="M13" s="11"/>
      <c r="N13" s="11"/>
      <c r="O13" s="11"/>
      <c r="P13" s="11">
        <v>150</v>
      </c>
    </row>
    <row r="14" spans="1:16" ht="12.95" customHeight="1" x14ac:dyDescent="0.25">
      <c r="A14" s="8" t="s">
        <v>17</v>
      </c>
      <c r="B14" s="7">
        <v>5</v>
      </c>
      <c r="C14" s="8" t="s">
        <v>18</v>
      </c>
      <c r="D14" s="9" t="s">
        <v>48</v>
      </c>
      <c r="E14" s="10"/>
      <c r="F14" s="11"/>
      <c r="G14" s="11">
        <v>180.75</v>
      </c>
      <c r="H14" s="11"/>
      <c r="I14" s="11"/>
      <c r="J14" s="11"/>
      <c r="K14" s="11"/>
      <c r="L14" s="11"/>
      <c r="M14" s="41">
        <v>185.72</v>
      </c>
      <c r="N14" s="11"/>
      <c r="O14" s="11"/>
      <c r="P14" s="11"/>
    </row>
    <row r="15" spans="1:16" ht="12.95" customHeight="1" x14ac:dyDescent="0.25">
      <c r="A15" s="8" t="s">
        <v>17</v>
      </c>
      <c r="B15" s="7">
        <v>1</v>
      </c>
      <c r="C15" s="8" t="s">
        <v>49</v>
      </c>
      <c r="D15" s="9" t="s">
        <v>50</v>
      </c>
      <c r="E15" s="10"/>
      <c r="F15" s="11"/>
      <c r="G15" s="11"/>
      <c r="H15" s="11"/>
      <c r="I15" s="11"/>
      <c r="J15" s="11"/>
      <c r="K15" s="11"/>
      <c r="L15" s="11"/>
      <c r="M15" s="11"/>
      <c r="N15" s="11">
        <v>70</v>
      </c>
      <c r="O15" s="11"/>
      <c r="P15" s="11"/>
    </row>
    <row r="16" spans="1:16" ht="12.95" customHeight="1" x14ac:dyDescent="0.25">
      <c r="A16" s="38" t="s">
        <v>19</v>
      </c>
      <c r="B16" s="20"/>
      <c r="C16" s="25"/>
      <c r="D16" s="26"/>
      <c r="E16" s="27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</row>
    <row r="17" spans="1:16" ht="12.95" customHeight="1" x14ac:dyDescent="0.25">
      <c r="A17" s="8" t="s">
        <v>17</v>
      </c>
      <c r="B17" s="7">
        <v>15</v>
      </c>
      <c r="C17" s="8" t="s">
        <v>18</v>
      </c>
      <c r="D17" s="9" t="s">
        <v>79</v>
      </c>
      <c r="E17" s="10"/>
      <c r="F17" s="11"/>
      <c r="G17" s="11"/>
      <c r="H17" s="11"/>
      <c r="I17" s="11"/>
      <c r="J17" s="11"/>
      <c r="K17" s="11"/>
      <c r="L17" s="11"/>
      <c r="M17" s="11"/>
      <c r="N17" s="11">
        <v>1460</v>
      </c>
      <c r="O17" s="11"/>
      <c r="P17" s="11"/>
    </row>
    <row r="18" spans="1:16" ht="12.95" customHeight="1" x14ac:dyDescent="0.25">
      <c r="A18" s="8"/>
      <c r="B18" s="7"/>
      <c r="C18" s="8"/>
      <c r="D18" s="9"/>
      <c r="E18" s="10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ht="12.95" customHeight="1" x14ac:dyDescent="0.25">
      <c r="A19" s="38" t="s">
        <v>76</v>
      </c>
      <c r="B19" s="20"/>
      <c r="C19" s="25"/>
      <c r="D19" s="26"/>
      <c r="E19" s="27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spans="1:16" ht="12.95" customHeight="1" x14ac:dyDescent="0.25">
      <c r="A20" s="8" t="s">
        <v>17</v>
      </c>
      <c r="B20" s="7">
        <v>10</v>
      </c>
      <c r="C20" s="8" t="s">
        <v>18</v>
      </c>
      <c r="D20" s="9" t="s">
        <v>53</v>
      </c>
      <c r="E20" s="10"/>
      <c r="F20" s="11"/>
      <c r="G20" s="11"/>
      <c r="H20" s="11"/>
      <c r="I20" s="11"/>
      <c r="J20" s="11"/>
      <c r="K20" s="11">
        <v>65</v>
      </c>
      <c r="L20" s="11"/>
      <c r="M20" s="11"/>
      <c r="N20" s="11"/>
      <c r="O20" s="11"/>
      <c r="P20" s="11"/>
    </row>
    <row r="21" spans="1:16" ht="12.95" customHeight="1" x14ac:dyDescent="0.25">
      <c r="A21" s="8" t="s">
        <v>17</v>
      </c>
      <c r="B21" s="7">
        <v>1</v>
      </c>
      <c r="C21" s="8" t="s">
        <v>18</v>
      </c>
      <c r="D21" s="9" t="s">
        <v>26</v>
      </c>
      <c r="E21" s="10">
        <v>2</v>
      </c>
      <c r="F21" s="11">
        <v>2</v>
      </c>
      <c r="G21" s="11">
        <v>2</v>
      </c>
      <c r="H21" s="11">
        <v>2</v>
      </c>
      <c r="I21" s="11">
        <v>2</v>
      </c>
      <c r="J21" s="11">
        <v>2</v>
      </c>
      <c r="K21" s="11">
        <v>2</v>
      </c>
      <c r="L21" s="11">
        <v>2</v>
      </c>
      <c r="M21" s="11">
        <v>2</v>
      </c>
      <c r="N21" s="11">
        <v>2</v>
      </c>
      <c r="O21" s="11">
        <v>2</v>
      </c>
      <c r="P21" s="11">
        <v>2</v>
      </c>
    </row>
    <row r="22" spans="1:16" ht="12.95" customHeight="1" x14ac:dyDescent="0.25">
      <c r="A22" s="38" t="s">
        <v>20</v>
      </c>
      <c r="B22" s="20"/>
      <c r="C22" s="25"/>
      <c r="D22" s="26"/>
      <c r="E22" s="27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ht="12.95" customHeight="1" x14ac:dyDescent="0.25">
      <c r="A23" s="8" t="s">
        <v>17</v>
      </c>
      <c r="B23" s="7">
        <v>5</v>
      </c>
      <c r="C23" s="8" t="s">
        <v>18</v>
      </c>
      <c r="D23" s="9" t="s">
        <v>51</v>
      </c>
      <c r="E23" s="10">
        <v>185.55</v>
      </c>
      <c r="F23" s="11">
        <v>185.55</v>
      </c>
      <c r="G23" s="11">
        <v>185.55</v>
      </c>
      <c r="H23" s="11">
        <v>185.55</v>
      </c>
      <c r="I23" s="11">
        <v>185.55</v>
      </c>
      <c r="J23" s="11">
        <v>185.55</v>
      </c>
      <c r="K23" s="11">
        <v>185.55</v>
      </c>
      <c r="L23" s="11">
        <v>185.55</v>
      </c>
      <c r="M23" s="11">
        <v>185.55</v>
      </c>
      <c r="N23" s="11">
        <v>185.55</v>
      </c>
      <c r="O23" s="11">
        <v>185.55</v>
      </c>
      <c r="P23" s="11">
        <v>185.55</v>
      </c>
    </row>
    <row r="24" spans="1:16" ht="12.95" customHeight="1" x14ac:dyDescent="0.25">
      <c r="A24" s="8" t="s">
        <v>17</v>
      </c>
      <c r="B24" s="7">
        <v>6</v>
      </c>
      <c r="C24" s="8" t="s">
        <v>18</v>
      </c>
      <c r="D24" s="9" t="s">
        <v>72</v>
      </c>
      <c r="E24" s="10">
        <v>42.17</v>
      </c>
      <c r="F24" s="11">
        <v>42.17</v>
      </c>
      <c r="G24" s="11">
        <v>42.17</v>
      </c>
      <c r="H24" s="11">
        <v>42.17</v>
      </c>
      <c r="I24" s="41">
        <v>42.17</v>
      </c>
      <c r="J24" s="11">
        <v>42.17</v>
      </c>
      <c r="K24" s="11">
        <v>42.17</v>
      </c>
      <c r="L24" s="11">
        <v>42.17</v>
      </c>
      <c r="M24" s="11">
        <v>42.17</v>
      </c>
      <c r="N24" s="11">
        <v>42.17</v>
      </c>
      <c r="O24" s="11">
        <v>42.17</v>
      </c>
      <c r="P24" s="11">
        <v>42.17</v>
      </c>
    </row>
    <row r="25" spans="1:16" ht="12.95" customHeight="1" x14ac:dyDescent="0.25">
      <c r="A25" s="8" t="s">
        <v>17</v>
      </c>
      <c r="B25" s="7">
        <v>6</v>
      </c>
      <c r="C25" s="8" t="s">
        <v>18</v>
      </c>
      <c r="D25" s="9" t="s">
        <v>73</v>
      </c>
      <c r="E25" s="10">
        <v>38.549999999999997</v>
      </c>
      <c r="F25" s="11">
        <v>38.549999999999997</v>
      </c>
      <c r="G25" s="11">
        <v>38.549999999999997</v>
      </c>
      <c r="H25" s="11">
        <v>38.549999999999997</v>
      </c>
      <c r="I25" s="11">
        <v>38.549999999999997</v>
      </c>
      <c r="J25" s="11">
        <v>38.549999999999997</v>
      </c>
      <c r="K25" s="11">
        <v>38.549999999999997</v>
      </c>
      <c r="L25" s="11">
        <v>38.549999999999997</v>
      </c>
      <c r="M25" s="41">
        <v>38.549999999999997</v>
      </c>
      <c r="N25" s="11">
        <v>38.549999999999997</v>
      </c>
      <c r="O25" s="11">
        <v>38.549999999999997</v>
      </c>
      <c r="P25" s="11">
        <v>38.549999999999997</v>
      </c>
    </row>
    <row r="26" spans="1:16" ht="12.95" customHeight="1" x14ac:dyDescent="0.25">
      <c r="A26" s="8" t="s">
        <v>17</v>
      </c>
      <c r="B26" s="7">
        <v>1</v>
      </c>
      <c r="C26" s="8" t="s">
        <v>52</v>
      </c>
      <c r="D26" s="9" t="s">
        <v>74</v>
      </c>
      <c r="E26" s="10"/>
      <c r="F26" s="11"/>
      <c r="G26" s="11"/>
      <c r="H26" s="11"/>
      <c r="I26" s="11"/>
      <c r="J26" s="11">
        <v>200</v>
      </c>
      <c r="K26" s="11"/>
      <c r="L26" s="11"/>
      <c r="M26" s="11"/>
      <c r="N26" s="11">
        <v>200</v>
      </c>
      <c r="O26" s="11"/>
      <c r="P26" s="11"/>
    </row>
    <row r="27" spans="1:16" ht="12.95" customHeight="1" x14ac:dyDescent="0.25">
      <c r="A27" s="38" t="s">
        <v>21</v>
      </c>
      <c r="B27" s="20"/>
      <c r="C27" s="25"/>
      <c r="D27" s="26"/>
      <c r="E27" s="27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ht="12.95" customHeight="1" x14ac:dyDescent="0.25">
      <c r="A28" s="8" t="s">
        <v>17</v>
      </c>
      <c r="B28" s="7">
        <v>3</v>
      </c>
      <c r="C28" s="8" t="s">
        <v>18</v>
      </c>
      <c r="D28" s="9" t="s">
        <v>54</v>
      </c>
      <c r="E28" s="10">
        <v>42</v>
      </c>
      <c r="F28" s="11">
        <v>42</v>
      </c>
      <c r="G28" s="11">
        <v>42</v>
      </c>
      <c r="H28" s="11">
        <v>42</v>
      </c>
      <c r="I28" s="11">
        <v>42</v>
      </c>
      <c r="J28" s="11">
        <v>42</v>
      </c>
      <c r="K28" s="41">
        <v>42</v>
      </c>
      <c r="L28" s="11">
        <v>42</v>
      </c>
      <c r="M28" s="11">
        <v>42</v>
      </c>
      <c r="N28" s="11">
        <v>42</v>
      </c>
      <c r="O28" s="11">
        <v>42</v>
      </c>
      <c r="P28" s="11">
        <v>42</v>
      </c>
    </row>
    <row r="29" spans="1:16" ht="12.95" customHeight="1" x14ac:dyDescent="0.25">
      <c r="A29" s="8" t="s">
        <v>17</v>
      </c>
      <c r="B29" s="7">
        <v>3</v>
      </c>
      <c r="C29" s="8" t="s">
        <v>18</v>
      </c>
      <c r="D29" s="9" t="s">
        <v>75</v>
      </c>
      <c r="E29" s="10">
        <v>55</v>
      </c>
      <c r="F29" s="41">
        <v>55</v>
      </c>
      <c r="G29" s="11">
        <v>55</v>
      </c>
      <c r="H29" s="11">
        <v>55</v>
      </c>
      <c r="I29" s="11">
        <v>55</v>
      </c>
      <c r="J29" s="11">
        <v>55</v>
      </c>
      <c r="K29" s="11">
        <v>55</v>
      </c>
      <c r="L29" s="11">
        <v>55</v>
      </c>
      <c r="M29" s="11">
        <v>55</v>
      </c>
      <c r="N29" s="11">
        <v>55</v>
      </c>
      <c r="O29" s="11">
        <v>55</v>
      </c>
      <c r="P29" s="11">
        <v>55</v>
      </c>
    </row>
    <row r="30" spans="1:16" ht="12.95" customHeight="1" x14ac:dyDescent="0.25">
      <c r="A30" s="38" t="s">
        <v>28</v>
      </c>
      <c r="B30" s="20"/>
      <c r="C30" s="25"/>
      <c r="D30" s="26"/>
      <c r="E30" s="27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</row>
    <row r="31" spans="1:16" ht="12.95" customHeight="1" x14ac:dyDescent="0.25">
      <c r="A31" s="8" t="s">
        <v>17</v>
      </c>
      <c r="B31" s="7">
        <v>8</v>
      </c>
      <c r="C31" s="8" t="s">
        <v>18</v>
      </c>
      <c r="D31" s="9" t="s">
        <v>55</v>
      </c>
      <c r="E31" s="10">
        <v>4.29</v>
      </c>
      <c r="F31" s="11">
        <v>4.29</v>
      </c>
      <c r="G31" s="11">
        <v>4.29</v>
      </c>
      <c r="H31" s="11">
        <v>4.29</v>
      </c>
      <c r="I31" s="11">
        <v>4.29</v>
      </c>
      <c r="J31" s="11">
        <v>4.29</v>
      </c>
      <c r="K31" s="11">
        <v>4.29</v>
      </c>
      <c r="L31" s="11">
        <v>4.29</v>
      </c>
      <c r="M31" s="11">
        <v>4.29</v>
      </c>
      <c r="N31" s="11">
        <v>4.29</v>
      </c>
      <c r="O31" s="11">
        <v>4.29</v>
      </c>
      <c r="P31" s="11">
        <v>4.29</v>
      </c>
    </row>
    <row r="32" spans="1:16" ht="12.95" customHeight="1" x14ac:dyDescent="0.25">
      <c r="A32" s="8" t="s">
        <v>17</v>
      </c>
      <c r="B32" s="7">
        <v>1</v>
      </c>
      <c r="C32" s="8" t="s">
        <v>52</v>
      </c>
      <c r="D32" s="9" t="s">
        <v>62</v>
      </c>
      <c r="E32" s="10">
        <v>120</v>
      </c>
      <c r="F32" s="10">
        <v>120</v>
      </c>
      <c r="G32" s="10">
        <v>120</v>
      </c>
      <c r="H32" s="10">
        <v>120</v>
      </c>
      <c r="I32" s="10">
        <v>120</v>
      </c>
      <c r="J32" s="10">
        <v>120</v>
      </c>
      <c r="K32" s="10">
        <v>120</v>
      </c>
      <c r="L32" s="10">
        <v>120</v>
      </c>
      <c r="M32" s="10">
        <v>120</v>
      </c>
      <c r="N32" s="10">
        <v>120</v>
      </c>
      <c r="O32" s="10">
        <v>120</v>
      </c>
      <c r="P32" s="10">
        <v>120</v>
      </c>
    </row>
    <row r="33" spans="1:16" ht="12.95" customHeight="1" x14ac:dyDescent="0.25">
      <c r="A33" s="8" t="s">
        <v>17</v>
      </c>
      <c r="B33" s="7">
        <v>1</v>
      </c>
      <c r="C33" s="8" t="s">
        <v>52</v>
      </c>
      <c r="D33" s="9" t="s">
        <v>56</v>
      </c>
      <c r="E33" s="10"/>
      <c r="F33" s="11"/>
      <c r="G33" s="11">
        <v>80</v>
      </c>
      <c r="H33" s="11"/>
      <c r="I33" s="11"/>
      <c r="J33" s="11">
        <v>80</v>
      </c>
      <c r="K33" s="11"/>
      <c r="L33" s="11"/>
      <c r="M33" s="11">
        <v>80</v>
      </c>
      <c r="N33" s="11"/>
      <c r="O33" s="11"/>
      <c r="P33" s="11">
        <v>80</v>
      </c>
    </row>
    <row r="34" spans="1:16" ht="12.95" customHeight="1" x14ac:dyDescent="0.25">
      <c r="A34" s="38" t="s">
        <v>22</v>
      </c>
      <c r="B34" s="20"/>
      <c r="C34" s="25"/>
      <c r="D34" s="26"/>
      <c r="E34" s="27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</row>
    <row r="35" spans="1:16" ht="12.95" customHeight="1" x14ac:dyDescent="0.25">
      <c r="A35" s="8" t="s">
        <v>17</v>
      </c>
      <c r="B35" s="7">
        <v>3</v>
      </c>
      <c r="C35" s="8" t="s">
        <v>18</v>
      </c>
      <c r="D35" s="9" t="s">
        <v>23</v>
      </c>
      <c r="E35" s="10">
        <v>80</v>
      </c>
      <c r="F35" s="11">
        <v>80</v>
      </c>
      <c r="G35" s="11">
        <v>80</v>
      </c>
      <c r="H35" s="11">
        <v>80</v>
      </c>
      <c r="I35" s="11">
        <v>80</v>
      </c>
      <c r="J35" s="11">
        <v>80</v>
      </c>
      <c r="K35" s="11">
        <v>80</v>
      </c>
      <c r="L35" s="11">
        <v>80</v>
      </c>
      <c r="M35" s="11">
        <v>80</v>
      </c>
      <c r="N35" s="11">
        <v>80</v>
      </c>
      <c r="O35" s="11">
        <v>80</v>
      </c>
      <c r="P35" s="11">
        <v>80</v>
      </c>
    </row>
    <row r="36" spans="1:16" ht="12.95" customHeight="1" x14ac:dyDescent="0.25">
      <c r="A36" s="8" t="s">
        <v>17</v>
      </c>
      <c r="B36" s="7">
        <v>4</v>
      </c>
      <c r="C36" s="8" t="s">
        <v>18</v>
      </c>
      <c r="D36" s="9" t="s">
        <v>57</v>
      </c>
      <c r="E36" s="10">
        <v>65.400000000000006</v>
      </c>
      <c r="F36" s="11">
        <v>65.400000000000006</v>
      </c>
      <c r="G36" s="11">
        <v>65.400000000000006</v>
      </c>
      <c r="H36" s="11">
        <v>65.400000000000006</v>
      </c>
      <c r="I36" s="11">
        <v>65.400000000000006</v>
      </c>
      <c r="J36" s="11">
        <v>65.400000000000006</v>
      </c>
      <c r="K36" s="11">
        <v>65.400000000000006</v>
      </c>
      <c r="L36" s="11">
        <v>65.400000000000006</v>
      </c>
      <c r="M36" s="11">
        <v>65.400000000000006</v>
      </c>
      <c r="N36" s="11">
        <v>65.400000000000006</v>
      </c>
      <c r="O36" s="11">
        <v>65.400000000000006</v>
      </c>
      <c r="P36" s="11">
        <v>65.400000000000006</v>
      </c>
    </row>
    <row r="37" spans="1:16" ht="12.95" customHeight="1" x14ac:dyDescent="0.25">
      <c r="A37" s="38" t="s">
        <v>29</v>
      </c>
      <c r="B37" s="20"/>
      <c r="C37" s="25"/>
      <c r="D37" s="26"/>
      <c r="E37" s="27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  <row r="38" spans="1:16" ht="12.95" customHeight="1" x14ac:dyDescent="0.25">
      <c r="A38" s="8" t="s">
        <v>17</v>
      </c>
      <c r="B38" s="7">
        <v>8</v>
      </c>
      <c r="C38" s="8" t="s">
        <v>18</v>
      </c>
      <c r="D38" s="9" t="s">
        <v>58</v>
      </c>
      <c r="E38" s="10">
        <v>11</v>
      </c>
      <c r="F38" s="10">
        <v>11</v>
      </c>
      <c r="G38" s="10">
        <v>11</v>
      </c>
      <c r="H38" s="10">
        <v>11</v>
      </c>
      <c r="I38" s="10">
        <v>11</v>
      </c>
      <c r="J38" s="10">
        <v>11</v>
      </c>
      <c r="K38" s="10">
        <v>11</v>
      </c>
      <c r="L38" s="10">
        <v>11</v>
      </c>
      <c r="M38" s="10">
        <v>11</v>
      </c>
      <c r="N38" s="10">
        <v>11</v>
      </c>
      <c r="O38" s="10">
        <v>11</v>
      </c>
      <c r="P38" s="10">
        <v>11</v>
      </c>
    </row>
    <row r="39" spans="1:16" ht="12.95" customHeight="1" x14ac:dyDescent="0.25">
      <c r="A39" s="8" t="s">
        <v>17</v>
      </c>
      <c r="B39" s="7">
        <v>5</v>
      </c>
      <c r="C39" s="8" t="s">
        <v>18</v>
      </c>
      <c r="D39" s="9" t="s">
        <v>30</v>
      </c>
      <c r="E39" s="10">
        <v>23.5</v>
      </c>
      <c r="F39" s="11">
        <v>23.5</v>
      </c>
      <c r="G39" s="11">
        <v>23.5</v>
      </c>
      <c r="H39" s="11">
        <v>23.5</v>
      </c>
      <c r="I39" s="11">
        <v>23.5</v>
      </c>
      <c r="J39" s="11">
        <v>23.5</v>
      </c>
      <c r="K39" s="11">
        <v>23.5</v>
      </c>
      <c r="L39" s="11">
        <v>23.5</v>
      </c>
      <c r="M39" s="11">
        <v>23.5</v>
      </c>
      <c r="N39" s="11">
        <v>23.5</v>
      </c>
      <c r="O39" s="11">
        <v>23.5</v>
      </c>
      <c r="P39" s="11">
        <v>23.5</v>
      </c>
    </row>
    <row r="40" spans="1:16" ht="12.95" customHeight="1" x14ac:dyDescent="0.25">
      <c r="A40" s="38" t="s">
        <v>24</v>
      </c>
      <c r="B40" s="20"/>
      <c r="C40" s="25"/>
      <c r="D40" s="26"/>
      <c r="E40" s="27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</row>
    <row r="41" spans="1:16" ht="12.95" customHeight="1" x14ac:dyDescent="0.25">
      <c r="A41" s="8" t="s">
        <v>17</v>
      </c>
      <c r="B41" s="7">
        <v>1</v>
      </c>
      <c r="C41" s="8" t="s">
        <v>27</v>
      </c>
      <c r="D41" s="9" t="s">
        <v>59</v>
      </c>
      <c r="E41" s="10"/>
      <c r="F41" s="11"/>
      <c r="G41" s="11">
        <v>150</v>
      </c>
      <c r="H41" s="11"/>
      <c r="I41" s="11"/>
      <c r="J41" s="11">
        <v>150</v>
      </c>
      <c r="K41" s="11"/>
      <c r="L41" s="11"/>
      <c r="M41" s="11"/>
      <c r="N41" s="11">
        <v>150</v>
      </c>
      <c r="O41" s="11"/>
      <c r="P41" s="11"/>
    </row>
    <row r="42" spans="1:16" ht="12.95" customHeight="1" x14ac:dyDescent="0.25">
      <c r="A42" s="13"/>
      <c r="B42" s="12"/>
      <c r="C42" s="13"/>
      <c r="D42" s="14" t="s">
        <v>60</v>
      </c>
      <c r="E42" s="15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>
        <v>1400</v>
      </c>
    </row>
    <row r="43" spans="1:16" ht="12.95" customHeight="1" x14ac:dyDescent="0.25">
      <c r="A43" s="38" t="s">
        <v>77</v>
      </c>
      <c r="B43" s="20"/>
      <c r="C43" s="25"/>
      <c r="D43" s="26"/>
      <c r="E43" s="27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</row>
    <row r="44" spans="1:16" ht="12.95" customHeight="1" x14ac:dyDescent="0.25">
      <c r="A44" s="8" t="s">
        <v>17</v>
      </c>
      <c r="B44" s="7">
        <v>5</v>
      </c>
      <c r="C44" s="8" t="s">
        <v>18</v>
      </c>
      <c r="D44" s="9" t="s">
        <v>61</v>
      </c>
      <c r="E44" s="10">
        <v>60</v>
      </c>
      <c r="F44" s="11">
        <v>60</v>
      </c>
      <c r="G44" s="11">
        <v>60</v>
      </c>
      <c r="H44" s="11">
        <v>60</v>
      </c>
      <c r="I44" s="11">
        <v>60</v>
      </c>
      <c r="J44" s="11">
        <v>60</v>
      </c>
      <c r="K44" s="11">
        <v>60</v>
      </c>
      <c r="L44" s="11">
        <v>60</v>
      </c>
      <c r="M44" s="11">
        <v>60</v>
      </c>
      <c r="N44" s="11">
        <v>60</v>
      </c>
      <c r="O44" s="11">
        <v>60</v>
      </c>
      <c r="P44" s="11">
        <v>60</v>
      </c>
    </row>
    <row r="45" spans="1:16" ht="12.95" customHeight="1" x14ac:dyDescent="0.25">
      <c r="A45" s="13"/>
      <c r="B45" s="12"/>
      <c r="C45" s="13"/>
      <c r="D45" s="14" t="s">
        <v>63</v>
      </c>
      <c r="E45" s="15">
        <v>500</v>
      </c>
      <c r="F45" s="15">
        <v>500</v>
      </c>
      <c r="G45" s="15">
        <v>150</v>
      </c>
      <c r="H45" s="15">
        <v>500</v>
      </c>
      <c r="I45" s="15">
        <v>550</v>
      </c>
      <c r="J45" s="15">
        <v>0</v>
      </c>
      <c r="K45" s="15">
        <v>500</v>
      </c>
      <c r="L45" s="15">
        <v>540</v>
      </c>
      <c r="M45" s="15">
        <v>300</v>
      </c>
      <c r="N45" s="15">
        <v>-850</v>
      </c>
      <c r="O45" s="15">
        <v>600</v>
      </c>
      <c r="P45" s="15">
        <v>-650</v>
      </c>
    </row>
    <row r="46" spans="1:16" s="19" customFormat="1" ht="15" customHeight="1" x14ac:dyDescent="0.25">
      <c r="A46" s="47" t="s">
        <v>37</v>
      </c>
      <c r="B46" s="48"/>
      <c r="C46" s="48"/>
      <c r="D46" s="49"/>
      <c r="E46" s="39">
        <f t="shared" ref="E46:P46" si="1">0-SUM(E10:E45)</f>
        <v>-2388.13</v>
      </c>
      <c r="F46" s="39">
        <f t="shared" si="1"/>
        <v>-2388.13</v>
      </c>
      <c r="G46" s="39">
        <f t="shared" si="1"/>
        <v>-2448.88</v>
      </c>
      <c r="H46" s="39">
        <f t="shared" si="1"/>
        <v>-2388.13</v>
      </c>
      <c r="I46" s="39">
        <f t="shared" si="1"/>
        <v>-2438.13</v>
      </c>
      <c r="J46" s="39">
        <f t="shared" si="1"/>
        <v>-2438.13</v>
      </c>
      <c r="K46" s="39">
        <f t="shared" si="1"/>
        <v>-2453.13</v>
      </c>
      <c r="L46" s="39">
        <f t="shared" si="1"/>
        <v>-2428.13</v>
      </c>
      <c r="M46" s="39">
        <f t="shared" si="1"/>
        <v>-2453.85</v>
      </c>
      <c r="N46" s="39">
        <f t="shared" si="1"/>
        <v>-2918.1300000000006</v>
      </c>
      <c r="O46" s="39">
        <f t="shared" si="1"/>
        <v>-2308.13</v>
      </c>
      <c r="P46" s="40">
        <f t="shared" si="1"/>
        <v>-2459.46</v>
      </c>
    </row>
    <row r="47" spans="1:16" ht="21.75" customHeight="1" x14ac:dyDescent="0.25">
      <c r="A47" s="47" t="s">
        <v>40</v>
      </c>
      <c r="B47" s="48"/>
      <c r="C47" s="48" t="s">
        <v>18</v>
      </c>
      <c r="D47" s="49" t="s">
        <v>25</v>
      </c>
      <c r="E47" s="29">
        <f>E8+E46</f>
        <v>1271.67</v>
      </c>
      <c r="F47" s="30">
        <f t="shared" ref="F47:P47" si="2">F8+F46</f>
        <v>1271.67</v>
      </c>
      <c r="G47" s="30">
        <f t="shared" si="2"/>
        <v>1210.92</v>
      </c>
      <c r="H47" s="30">
        <f t="shared" si="2"/>
        <v>1271.67</v>
      </c>
      <c r="I47" s="30">
        <f t="shared" si="2"/>
        <v>1221.67</v>
      </c>
      <c r="J47" s="30">
        <f t="shared" si="2"/>
        <v>1221.67</v>
      </c>
      <c r="K47" s="30">
        <f t="shared" si="2"/>
        <v>1206.67</v>
      </c>
      <c r="L47" s="30">
        <f t="shared" si="2"/>
        <v>1231.67</v>
      </c>
      <c r="M47" s="30">
        <f t="shared" si="2"/>
        <v>1205.9500000000003</v>
      </c>
      <c r="N47" s="30">
        <f t="shared" si="2"/>
        <v>1241.6699999999996</v>
      </c>
      <c r="O47" s="30">
        <f t="shared" si="2"/>
        <v>1351.67</v>
      </c>
      <c r="P47" s="30">
        <f t="shared" si="2"/>
        <v>1200.3400000000001</v>
      </c>
    </row>
    <row r="49" spans="2:16" ht="13.5" customHeight="1" x14ac:dyDescent="0.25">
      <c r="B49" s="42" t="s">
        <v>64</v>
      </c>
      <c r="L49" s="56" t="s">
        <v>70</v>
      </c>
      <c r="M49" s="57"/>
      <c r="N49" s="58"/>
      <c r="O49" s="44" t="s">
        <v>31</v>
      </c>
      <c r="P49" s="44" t="s">
        <v>32</v>
      </c>
    </row>
    <row r="50" spans="2:16" ht="13.5" customHeight="1" x14ac:dyDescent="0.25">
      <c r="B50" s="45" t="s">
        <v>66</v>
      </c>
      <c r="C50" s="45"/>
      <c r="D50" s="45"/>
      <c r="E50" s="45"/>
      <c r="F50" s="45"/>
      <c r="G50" s="45"/>
      <c r="H50" s="45"/>
      <c r="L50" s="53" t="s">
        <v>39</v>
      </c>
      <c r="M50" s="54"/>
      <c r="N50" s="55"/>
      <c r="O50" s="33">
        <f>SUM(E8:P8)</f>
        <v>44417.600000000006</v>
      </c>
      <c r="P50" s="33">
        <f>+O50/12</f>
        <v>3701.4666666666672</v>
      </c>
    </row>
    <row r="51" spans="2:16" ht="13.5" customHeight="1" x14ac:dyDescent="0.25">
      <c r="B51" s="45" t="s">
        <v>65</v>
      </c>
      <c r="C51" s="45"/>
      <c r="D51" s="45"/>
      <c r="E51" s="45"/>
      <c r="F51" s="45"/>
      <c r="G51" s="45"/>
      <c r="H51" s="45"/>
      <c r="L51" s="53" t="s">
        <v>38</v>
      </c>
      <c r="M51" s="54"/>
      <c r="N51" s="55"/>
      <c r="O51" s="33">
        <f>SUM(E46:P46)</f>
        <v>-29510.360000000004</v>
      </c>
      <c r="P51" s="33">
        <f t="shared" ref="P51:P52" si="3">+O51/12</f>
        <v>-2459.1966666666672</v>
      </c>
    </row>
    <row r="52" spans="2:16" ht="13.5" customHeight="1" x14ac:dyDescent="0.25">
      <c r="B52" s="45" t="s">
        <v>67</v>
      </c>
      <c r="C52" s="45"/>
      <c r="D52" s="45"/>
      <c r="E52" s="45"/>
      <c r="F52" s="45"/>
      <c r="G52" s="45"/>
      <c r="H52" s="45"/>
      <c r="L52" s="50" t="s">
        <v>71</v>
      </c>
      <c r="M52" s="51"/>
      <c r="N52" s="52"/>
      <c r="O52" s="34">
        <f>O50+O51</f>
        <v>14907.240000000002</v>
      </c>
      <c r="P52" s="34">
        <f t="shared" si="3"/>
        <v>1242.2700000000002</v>
      </c>
    </row>
  </sheetData>
  <sheetProtection sheet="1" objects="1" scenarios="1" selectLockedCells="1" selectUnlockedCells="1"/>
  <mergeCells count="11">
    <mergeCell ref="B50:H50"/>
    <mergeCell ref="B51:H51"/>
    <mergeCell ref="B52:H52"/>
    <mergeCell ref="A1:P1"/>
    <mergeCell ref="A8:D8"/>
    <mergeCell ref="A46:D46"/>
    <mergeCell ref="A47:D47"/>
    <mergeCell ref="L52:N52"/>
    <mergeCell ref="L51:N51"/>
    <mergeCell ref="L50:N50"/>
    <mergeCell ref="L49:N49"/>
  </mergeCells>
  <printOptions horizontalCentered="1" verticalCentered="1"/>
  <pageMargins left="0" right="0" top="0" bottom="0.19685039370078741" header="0" footer="0"/>
  <pageSetup paperSize="9" scale="81" orientation="landscape" r:id="rId1"/>
  <headerFooter alignWithMargins="0">
    <oddFooter xml:space="preserve">&amp;L&amp;"-,Italique"&amp;10MAJ du &amp;D&amp;C&amp;"Comic Sans MS,Italique"&amp;8
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Planning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DS sur C</cp:lastModifiedBy>
  <cp:lastPrinted>2021-11-04T07:08:37Z</cp:lastPrinted>
  <dcterms:created xsi:type="dcterms:W3CDTF">2021-10-30T00:51:42Z</dcterms:created>
  <dcterms:modified xsi:type="dcterms:W3CDTF">2026-03-02T05:06:11Z</dcterms:modified>
</cp:coreProperties>
</file>